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Cyprus\"/>
    </mc:Choice>
  </mc:AlternateContent>
  <xr:revisionPtr revIDLastSave="0" documentId="13_ncr:1_{D19C931D-8767-4118-80FB-506223690700}"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10" yWindow="-110" windowWidth="38620" windowHeight="21100" activeTab="1" xr2:uid="{8EDB9A0A-BE12-451C-9D70-1AD1D7411FFC}"/>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<sst xmlns="http://schemas.openxmlformats.org/spreadsheetml/2006/main" count="290" uniqueCount="185">
  <si>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</si>
  <si>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</si>
  <si>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</si>
  <si>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</si>
  <si>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</si>
  <si>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</si>
  <si>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</si>
  <si>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</si>
  <si>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</si>
  <si>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</si>
  <si>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</si>
  <si>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</si>
  <si>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</si>
  <si>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</si>
  <si>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</si>
  <si>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</si>
  <si>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</si>
  <si>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</si>
  <si>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</si>
  <si>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</si>
  <si>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</si>
  <si>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</si>
  <si>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</si>
  <si>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</si>
  <si>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</si>
  <si>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</si>
  <si>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</si>
  <si>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</si>
  <si>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</si>
  <si>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</si>
  <si>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</si>
  <si>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</si>
  <si>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</si>
  <si>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</si>
  <si>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</si>
  <si>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</si>
  <si>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</si>
  <si>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</si>
  <si>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</si>
  <si>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</si>
  <si>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</si>
  <si>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</si>
  <si>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</si>
  <si>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</si>
  <si>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</si>
  <si>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</si>
  <si>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</si>
  <si>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</si>
  <si>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</si>
  <si>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</si>
  <si>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</si>
  <si>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</si>
  <si>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</si>
  <si>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</si>
  <si>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</si>
  <si>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</si>
  <si>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</si>
  <si>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</si>
  <si>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</si>
  <si>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</si>
  <si>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</si>
  <si>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</si>
  <si>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</si>
  <si>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</si>
  <si>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</si>
  <si>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</si>
  <si>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</si>
  <si>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</si>
  <si>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</si>
  <si>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</si>
  <si>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</si>
  <si>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</si>
  <si>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</si>
  <si>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</si>
  <si>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</si>
  <si>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</si>
  <si>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</si>
  <si>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</si>
  <si>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</si>
  <si>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</si>
  <si>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</si>
  <si>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</si>
  <si>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</si>
  <si>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</si>
  <si>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</si>
  <si>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</si>
  <si>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</si>
  <si>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</si>
  <si>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</si>
  <si>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</si>
  <si>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</si>
  <si>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</si>
  <si>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</si>
  <si>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</si>
  <si>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</si>
  <si>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</si>
  <si>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</si>
  <si>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</si>
  <si>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</si>
  <si>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</si>
  <si>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</si>
  <si>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</si>
  <si>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</si>
  <si>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</si>
  <si>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</si>
  <si>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</si>
  <si>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</si>
  <si>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</si>
  <si>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</si>
  <si>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</si>
  <si>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</si>
  <si>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</si>
  <si>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</si>
  <si>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</si>
  <si>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</si>
  <si>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</si>
  <si>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</si>
  <si>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</si>
  <si>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</si>
  <si>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</si>
  <si>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</si>
  <si>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</si>
  <si>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</si>
  <si>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</si>
  <si>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</si>
  <si>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</si>
  <si>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</si>
  <si>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</si>
  <si>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</si>
  <si>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</si>
  <si>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</si>
  <si>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</si>
  <si>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</si>
  <si>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</si>
  <si>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</si>
  <si>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</si>
  <si>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</si>
  <si>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</si>
  <si>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</si>
  <si>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</si>
  <si>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</si>
  <si>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</si>
  <si>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</si>
  <si>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</si>
  <si>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</si>
  <si>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</si>
  <si>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</si>
  <si>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</si>
  <si>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</si>
  <si>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</si>
  <si>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</si>
  <si>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</si>
  <si>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</si>
  <si>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</si>
  <si>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</si>
  <si>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</si>
  <si>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</si>
  <si>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</si>
  <si>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</si>
  <si>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</si>
  <si>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</si>
  <si>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</si>
  <si>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</si>
  <si>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</si>
  <si>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</si>
  <si>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</si>
  <si>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</si>
  <si>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</si>
  <si>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</si>
  <si>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</si>
  <si>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</si>
  <si>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Department of Environment</t>
  </si>
  <si>
    <t>Department of Environment of the Ministry of Agriculture, Rural Development and Environment</t>
  </si>
  <si>
    <t>Competent Authority  responsible for SUPD and the respective national legislation, is also responsible for the reporting of data to Eurostat</t>
  </si>
  <si>
    <t>Frederick University</t>
  </si>
  <si>
    <t>Study  for the measurment and recording of SUP products and their waste, use of alternative products and the creation of database, through public procurement on behalf of the Department of Environment.</t>
  </si>
  <si>
    <t xml:space="preserve">Data collection was carried out by using questionaires that completed by selected enterprices. </t>
  </si>
  <si>
    <t>2023</t>
  </si>
  <si>
    <t>7/2025</t>
  </si>
  <si>
    <t>4/2024</t>
  </si>
  <si>
    <t xml:space="preserve">Questionaires according to the Implementing Act EU/2023/2683. </t>
  </si>
  <si>
    <t>N/A</t>
  </si>
  <si>
    <t>Insufficient data are available</t>
  </si>
  <si>
    <t>targets are average for beverage bottles placed on the market in the MS. The targets are mandatory at country level.</t>
  </si>
  <si>
    <t>the data reported covers also imports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</si>
</sst>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6">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0" fillId="8" borderId="27"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48" xfId="0" applyNumberFormat="1" applyFill="1" applyBorder="1" applyAlignment="1" applyProtection="1">
      <alignment horizontal="left" vertical="center" wrapText="1"/>
      <protection locked="0"/>
    </xf>
    <xf numFmtId="49" fontId="11" fillId="11" borderId="0" xfId="0" quotePrefix="1" applyNumberFormat="1" applyFont="1" applyFill="1" applyAlignment="1">
      <alignment horizontal="center" vertical="center" wrapText="1"/>
    </xf>
    <xf numFmtId="49" fontId="11" fillId="11" borderId="0" xfId="0" applyNumberFormat="1" applyFont="1" applyFill="1" applyAlignment="1">
      <alignment horizontal="center" vertical="center"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49" fontId="11" fillId="11" borderId="0" xfId="0" quotePrefix="1" applyNumberFormat="1" applyFont="1" applyFill="1" applyAlignment="1">
      <alignment horizontal="center" vertical="center"/>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999"/>
  </sheetPr>
  <dimension ref="A1:CU312"/>
  <sheetViews>
    <sheetView zoomScale="85" zoomScaleNormal="85" workbookViewId="0">
      <selection activeCell="B7" sqref="B7:C7"/>
    </sheetView>
  </sheetViews>
  <sheetFormatPr defaultRowHeight="14.5" x14ac:dyDescent="0.35"/>
  <cols>
    <col min="2" max="2" width="24.26953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x14ac:dyDescent="0.35">
      <c r="A2" s="39"/>
      <c r="B2" s="101" t="s">
        <v>0</v>
      </c>
      <c r="C2" s="101"/>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102" t="s">
        <v>1</v>
      </c>
      <c r="C3" s="102"/>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103" t="s">
        <v>2</v>
      </c>
      <c r="C4" s="103"/>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100" t="s">
        <v>3</v>
      </c>
      <c r="C6" s="100"/>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104" t="s">
        <v>164</v>
      </c>
      <c r="C7" s="104"/>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x14ac:dyDescent="0.35">
      <c r="A9" s="39"/>
      <c r="B9" s="100" t="s">
        <v>4</v>
      </c>
      <c r="C9" s="100"/>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98" t="s">
        <v>5</v>
      </c>
      <c r="C10" s="9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100" t="s">
        <v>6</v>
      </c>
      <c r="C12" s="100"/>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theme="7" tint="0.39997558519241921"/>
  </sheetPr>
  <dimension ref="A1:CN163"/>
  <sheetViews>
    <sheetView tabSelected="1" topLeftCell="C1" zoomScale="90" zoomScaleNormal="90" workbookViewId="0">
      <selection activeCell="E13" sqref="E13:G13"/>
    </sheetView>
  </sheetViews>
  <sheetFormatPr defaultRowHeight="14.5" x14ac:dyDescent="0.35"/>
  <cols>
    <col min="2" max="2" width="19.1796875" customWidth="1"/>
    <col min="3" max="3" width="9.7265625" customWidth="1"/>
    <col min="4" max="4" width="63.26953125" customWidth="1"/>
    <col min="5" max="5" width="21.54296875" customWidth="1"/>
    <col min="6" max="6" width="18.72656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109" t="s">
        <v>20</v>
      </c>
      <c r="E2" s="111" t="s">
        <v>21</v>
      </c>
      <c r="F2" s="112"/>
      <c r="G2" s="113"/>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110"/>
      <c r="E3" s="114" t="s">
        <v>22</v>
      </c>
      <c r="F3" s="115"/>
      <c r="G3" s="116"/>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77" t="s">
        <v>23</v>
      </c>
      <c r="E5" s="78"/>
      <c r="F5" s="78"/>
      <c r="G5" s="7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135</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105" t="s">
        <v>27</v>
      </c>
      <c r="E12" s="105"/>
      <c r="F12" s="105"/>
      <c r="G12" s="105"/>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106" t="s">
        <v>29</v>
      </c>
      <c r="F13" s="107"/>
      <c r="G13" s="107"/>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117" t="s">
        <v>30</v>
      </c>
      <c r="E16" s="118"/>
      <c r="F16" s="118"/>
      <c r="G16" s="118"/>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92" t="s">
        <v>31</v>
      </c>
      <c r="E17" s="92"/>
      <c r="F17" s="92"/>
      <c r="G17" s="92"/>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Cyprus</v>
      </c>
      <c r="C19" s="8">
        <f>$E$8</f>
        <v>2023</v>
      </c>
      <c r="D19" s="49" t="s">
        <v>37</v>
      </c>
      <c r="E19" s="3">
        <v>1134.009</v>
      </c>
      <c r="F19" s="47">
        <v>436.79700000000003</v>
      </c>
      <c r="G19" s="4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108" t="s">
        <v>38</v>
      </c>
      <c r="E20" s="86"/>
      <c r="F20" s="86"/>
      <c r="G20" s="86"/>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Cyprus</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Cyprus</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Cyprus</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Cyprus</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Cyprus</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FCD55CBE-00C2-4F19-BD83-80BE91468D38}">
      <formula1>0</formula1>
    </dataValidation>
    <dataValidation allowBlank="1" showErrorMessage="1" sqref="E25:G25" xr:uid="{74F8570F-C827-4504-8A9B-EF5391DA00E7}"/>
    <dataValidation type="decimal" errorStyle="warning" operator="greaterThanOrEqual" allowBlank="1" showErrorMessage="1" error="Please indicate a value. For decimals, please use a dot instead of a comma." sqref="E21:G24" xr:uid="{81944383-A1D3-4AF8-AD59-E86E48941616}">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6156-3945-4808-BA98-0167880356EB}">
  <sheetPr>
    <tabColor theme="7" tint="0.39997558519241921"/>
  </sheetPr>
  <dimension ref="A1:BO735"/>
  <sheetViews>
    <sheetView topLeftCell="A4" zoomScaleNormal="100" workbookViewId="0">
      <selection activeCell="A20" sqref="A20:XFD20"/>
    </sheetView>
  </sheetViews>
  <sheetFormatPr defaultRowHeight="14.5" x14ac:dyDescent="0.35"/>
  <cols>
    <col min="2" max="2" width="16.7265625" bestFit="1" customWidth="1"/>
    <col min="3" max="3" width="7.54296875" customWidth="1"/>
    <col min="4" max="4" width="40.81640625" customWidth="1"/>
    <col min="5" max="5" width="24.8164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120" t="s">
        <v>20</v>
      </c>
      <c r="E2" s="122" t="s">
        <v>21</v>
      </c>
      <c r="F2" s="123"/>
      <c r="G2" s="123"/>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121"/>
      <c r="E3" s="124" t="s">
        <v>22</v>
      </c>
      <c r="F3" s="125"/>
      <c r="G3" s="125"/>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77" t="s">
        <v>44</v>
      </c>
      <c r="E5" s="78"/>
      <c r="F5" s="78"/>
      <c r="G5" s="7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26" t="str">
        <f>IF('SUP bottles - Plastic weight'!E7="&lt; Please select &gt;","&lt; Please select in sheet ''SUP bottles - Plastic weight'' &gt;",'SUP bottles - Plastic weight'!E7)</f>
        <v>Cyprus</v>
      </c>
      <c r="F7" s="127"/>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26">
        <v>2023</v>
      </c>
      <c r="F8" s="127"/>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beverage bottles other than PET bottles (C2)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117" t="s">
        <v>45</v>
      </c>
      <c r="E12" s="118"/>
      <c r="F12" s="118"/>
      <c r="G12" s="118"/>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92" t="s">
        <v>46</v>
      </c>
      <c r="E13" s="92"/>
      <c r="F13" s="92"/>
      <c r="G13" s="92"/>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Cyprus</v>
      </c>
      <c r="C15" s="41">
        <f>$E$8</f>
        <v>2023</v>
      </c>
      <c r="D15" s="42" t="s">
        <v>47</v>
      </c>
      <c r="E15" s="43">
        <v>10.959</v>
      </c>
      <c r="F15" s="47">
        <v>2.125</v>
      </c>
      <c r="G15" s="4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Cyprus</v>
      </c>
      <c r="C16" s="41">
        <f t="shared" ref="C16:C23" si="0">$E$8</f>
        <v>2023</v>
      </c>
      <c r="D16" s="62" t="s">
        <v>169</v>
      </c>
      <c r="E16" s="63">
        <f>IFERROR(E15/'SUP bottles - Plastic weight'!E19,"- %")</f>
        <v>9.6639444660492103E-3</v>
      </c>
      <c r="F16" s="63">
        <f>IFERROR(F15/'SUP bottles - Plastic weight'!F19,"- %")</f>
        <v>4.8649601531146041E-3</v>
      </c>
      <c r="G16" s="63" t="str">
        <f>IFERROR(G15/'SUP bottles - Plastic weight'!G19,"- %")</f>
        <v>- %</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119" t="s">
        <v>48</v>
      </c>
      <c r="E17" s="119"/>
      <c r="F17" s="119"/>
      <c r="G17" s="11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Cyprus</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Cyprus</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Cyprus</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Cyprus</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Cyprus</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Cyprus</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E32E0455-4F94-499E-AA18-809B926973F5}"/>
    <dataValidation type="decimal" errorStyle="warning" operator="greaterThanOrEqual" allowBlank="1" showInputMessage="1" showErrorMessage="1" error="Please indicate a value. For decimals, please use a dot instead of a comma." prompt="This value is mandatory" sqref="E15" xr:uid="{49F91D00-93B3-4C50-99EF-52D47DA93621}">
      <formula1>0</formula1>
    </dataValidation>
    <dataValidation type="decimal" errorStyle="warning" operator="greaterThanOrEqual" allowBlank="1" showErrorMessage="1" error="Please indicate a value. For decimals, please use a dot instead of a comma." sqref="E18:E21 G18:G21 F18:F20 F21" xr:uid="{F1E541EE-330B-4A34-AB00-97774BC366B8}">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theme="7" tint="0.79998168889431442"/>
  </sheetPr>
  <dimension ref="A1:BS666"/>
  <sheetViews>
    <sheetView topLeftCell="D1" zoomScale="90" zoomScaleNormal="90" workbookViewId="0">
      <selection activeCell="E10" sqref="E10:G12"/>
    </sheetView>
  </sheetViews>
  <sheetFormatPr defaultRowHeight="14.5" x14ac:dyDescent="0.35"/>
  <cols>
    <col min="2" max="2" width="17" bestFit="1" customWidth="1"/>
    <col min="3" max="3" width="5.54296875" bestFit="1" customWidth="1"/>
    <col min="4" max="4" width="55.7265625" bestFit="1" customWidth="1"/>
    <col min="5" max="5" width="32.453125" bestFit="1" customWidth="1"/>
    <col min="6" max="6" width="11.7265625" bestFit="1" customWidth="1"/>
    <col min="7" max="7" width="15.8164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28"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29"/>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77" t="s">
        <v>55</v>
      </c>
      <c r="E5" s="78"/>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131" t="s">
        <v>56</v>
      </c>
      <c r="E7" s="131"/>
      <c r="F7" s="131"/>
      <c r="G7" s="131"/>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Cyprus</v>
      </c>
      <c r="C8" s="51">
        <f>'SUP bottles - Plastic weight'!$E$8</f>
        <v>2023</v>
      </c>
      <c r="D8" s="52" t="s">
        <v>57</v>
      </c>
      <c r="E8" s="132" t="str">
        <f>IF('SUP bottles - Plastic weight'!E7="&lt; Please select &gt;","&lt; Please select in sheet ''SUP bottles - Plastic weight'' &gt;",'SUP bottles - Plastic weight'!E7)</f>
        <v>Cyprus</v>
      </c>
      <c r="F8" s="132"/>
      <c r="G8" s="132"/>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Cyprus</v>
      </c>
      <c r="C9" s="51">
        <f>'SUP bottles - Plastic weight'!$E$8</f>
        <v>2023</v>
      </c>
      <c r="D9" s="52" t="s">
        <v>58</v>
      </c>
      <c r="E9" s="133" t="s">
        <v>171</v>
      </c>
      <c r="F9" s="133"/>
      <c r="G9" s="133"/>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Cyprus</v>
      </c>
      <c r="C10" s="51">
        <f>'SUP bottles - Plastic weight'!$E$8</f>
        <v>2023</v>
      </c>
      <c r="D10" s="52" t="s">
        <v>59</v>
      </c>
      <c r="E10" s="133"/>
      <c r="F10" s="133"/>
      <c r="G10" s="133"/>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Cyprus</v>
      </c>
      <c r="C11" s="51">
        <f>'SUP bottles - Plastic weight'!$E$8</f>
        <v>2023</v>
      </c>
      <c r="D11" s="52" t="s">
        <v>60</v>
      </c>
      <c r="E11" s="133"/>
      <c r="F11" s="133"/>
      <c r="G11" s="133"/>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Cyprus</v>
      </c>
      <c r="C12" s="51">
        <f>'SUP bottles - Plastic weight'!$E$8</f>
        <v>2023</v>
      </c>
      <c r="D12" s="52" t="s">
        <v>61</v>
      </c>
      <c r="E12" s="133"/>
      <c r="F12" s="133"/>
      <c r="G12" s="133"/>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Cyprus</v>
      </c>
      <c r="C13" s="51">
        <f>'SUP bottles - Plastic weight'!$E$8</f>
        <v>2023</v>
      </c>
      <c r="D13" s="52" t="s">
        <v>62</v>
      </c>
      <c r="E13" s="132">
        <f>'SUP bottles - Plastic weight'!$E$8</f>
        <v>2023</v>
      </c>
      <c r="F13" s="132"/>
      <c r="G13" s="132"/>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Cyprus</v>
      </c>
      <c r="C14" s="51">
        <f>'SUP bottles - Plastic weight'!$E$8</f>
        <v>2023</v>
      </c>
      <c r="D14" s="52" t="s">
        <v>63</v>
      </c>
      <c r="E14" s="134">
        <v>45951</v>
      </c>
      <c r="F14" s="133"/>
      <c r="G14" s="133"/>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Cyprus</v>
      </c>
      <c r="C15" s="51">
        <f>'SUP bottles - Plastic weight'!$E$8</f>
        <v>2023</v>
      </c>
      <c r="D15" s="52" t="s">
        <v>64</v>
      </c>
      <c r="E15" s="135" t="s">
        <v>170</v>
      </c>
      <c r="F15" s="135"/>
      <c r="G15" s="135"/>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Cyprus</v>
      </c>
      <c r="C16" s="51">
        <f>'SUP bottles - Plastic weight'!$E$8</f>
        <v>2023</v>
      </c>
      <c r="D16" s="52" t="s">
        <v>65</v>
      </c>
      <c r="E16" s="133"/>
      <c r="F16" s="133"/>
      <c r="G16" s="133"/>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x14ac:dyDescent="0.4">
      <c r="A19" s="39"/>
      <c r="B19" s="39"/>
      <c r="C19" s="39"/>
      <c r="D19" s="130" t="s">
        <v>66</v>
      </c>
      <c r="E19" s="130"/>
      <c r="F19" s="130"/>
      <c r="G19" s="130"/>
      <c r="H19" s="130"/>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102" thickBot="1" x14ac:dyDescent="0.4">
      <c r="A21" s="39"/>
      <c r="B21" s="54" t="str">
        <f>IF('SUP bottles - Plastic weight'!$E$7="&lt; Please select &gt;","&lt; Not selected &gt;",'SUP bottles - Plastic weight'!$E$7)</f>
        <v>Cyprus</v>
      </c>
      <c r="C21" s="55">
        <f>'SUP bottles - Plastic weight'!$E$8</f>
        <v>2023</v>
      </c>
      <c r="D21" s="18" t="s">
        <v>174</v>
      </c>
      <c r="E21" s="18" t="s">
        <v>175</v>
      </c>
      <c r="F21" s="18" t="s">
        <v>179</v>
      </c>
      <c r="G21" s="18" t="s">
        <v>177</v>
      </c>
      <c r="H21" s="18" t="s">
        <v>176</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58.5" thickBot="1" x14ac:dyDescent="0.4">
      <c r="A22" s="39"/>
      <c r="B22" s="54" t="str">
        <f>IF('SUP bottles - Plastic weight'!$E$7="&lt; Please select &gt;","&lt; Not selected &gt;",'SUP bottles - Plastic weight'!$E$7)</f>
        <v>Cyprus</v>
      </c>
      <c r="C22" s="55">
        <f>'SUP bottles - Plastic weight'!$E$8</f>
        <v>2023</v>
      </c>
      <c r="D22" s="19" t="s">
        <v>172</v>
      </c>
      <c r="E22" s="19" t="s">
        <v>173</v>
      </c>
      <c r="F22" s="19" t="s">
        <v>178</v>
      </c>
      <c r="G22" s="19" t="s">
        <v>177</v>
      </c>
      <c r="H22" s="19" t="s">
        <v>176</v>
      </c>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5" thickBot="1" x14ac:dyDescent="0.4">
      <c r="A23" s="39"/>
      <c r="B23" s="54" t="str">
        <f>IF('SUP bottles - Plastic weight'!$E$7="&lt; Please select &gt;","&lt; Not selected &gt;",'SUP bottles - Plastic weight'!$E$7)</f>
        <v>Cyprus</v>
      </c>
      <c r="C23" s="55">
        <f>'SUP bottles - Plastic weight'!$E$8</f>
        <v>2023</v>
      </c>
      <c r="D23" s="19"/>
      <c r="E23" s="19"/>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Cyprus</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Cyprus</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Cyprus</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BB87BC9E-9BE1-496D-A9CF-AEC7D6E9B759}">
      <formula1>300</formula1>
    </dataValidation>
    <dataValidation operator="lessThanOrEqual" allowBlank="1" showInputMessage="1" showErrorMessage="1" prompt="Fill in this cell and any additional row, as necessary. " sqref="D21" xr:uid="{861EB8EE-7879-4E12-A6E4-966529A40613}"/>
    <dataValidation type="textLength" errorStyle="warning" operator="lessThanOrEqual" allowBlank="1" showInputMessage="1" showErrorMessage="1" error="Please reduce text lenght" prompt="Maximum 300 characters (with spaces)" sqref="E22:E26 H22:H26"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1AEE3C5A-6640-4380-8D00-06CE66B31B0C}">
      <formula1>45794</formula1>
    </dataValidation>
    <dataValidation operator="lessThanOrEqual" allowBlank="1" showInputMessage="1" prompt="Fill in this cell and any additional row, as necessary." sqref="F21:G21" xr:uid="{905500A7-1429-45A5-BD73-0CCA520023F9}"/>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theme="7" tint="0.79998168889431442"/>
  </sheetPr>
  <dimension ref="A1:AX274"/>
  <sheetViews>
    <sheetView zoomScale="85" zoomScaleNormal="85" workbookViewId="0">
      <selection activeCell="D10" sqref="D10"/>
    </sheetView>
  </sheetViews>
  <sheetFormatPr defaultRowHeight="14.5" x14ac:dyDescent="0.35"/>
  <cols>
    <col min="2" max="2" width="15.54296875" bestFit="1" customWidth="1"/>
    <col min="4" max="4" width="144.17968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136"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137"/>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5"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x14ac:dyDescent="0.35">
      <c r="A10" s="39"/>
      <c r="B10" s="25" t="str">
        <f>IF('SUP bottles - Plastic weight'!$E$7="&lt; Please select &gt;","&lt; Not selected &gt;",'SUP bottles - Plastic weight'!$E$7)</f>
        <v>Cyprus</v>
      </c>
      <c r="C10" s="16">
        <f>'SUP bottles - Plastic weight'!$E$8</f>
        <v>2023</v>
      </c>
      <c r="D10" s="45" t="s">
        <v>183</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15" thickBot="1" x14ac:dyDescent="0.4">
      <c r="A13" s="39"/>
      <c r="B13" s="25" t="str">
        <f>IF('SUP bottles - Plastic weight'!$E$7="&lt; Please select &gt;","&lt; Not selected &gt;",'SUP bottles - Plastic weight'!$E$7)</f>
        <v>Cyprus</v>
      </c>
      <c r="C13" s="16">
        <f>'SUP bottles - Plastic weight'!$E$8</f>
        <v>2023</v>
      </c>
      <c r="D13" s="45" t="s">
        <v>180</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Cyprus</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Cyprus</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Cyprus</v>
      </c>
      <c r="C18" s="16">
        <f>'SUP bottles - Plastic weight'!$E$8</f>
        <v>2023</v>
      </c>
      <c r="D18" s="45" t="s">
        <v>181</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Cyprus</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Cyprus</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66648A9B-0B9C-42CD-A137-4F70137AFB52}">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theme="7" tint="0.79998168889431442"/>
  </sheetPr>
  <dimension ref="A1:BM111"/>
  <sheetViews>
    <sheetView topLeftCell="D22" zoomScale="90" zoomScaleNormal="90" workbookViewId="0">
      <selection activeCell="G40" sqref="G40"/>
    </sheetView>
  </sheetViews>
  <sheetFormatPr defaultRowHeight="14.5" x14ac:dyDescent="0.35"/>
  <cols>
    <col min="2" max="2" width="15.26953125" bestFit="1" customWidth="1"/>
    <col min="3" max="3" width="6.453125" customWidth="1"/>
    <col min="4" max="4" width="30.81640625" customWidth="1"/>
    <col min="5" max="5" width="31.7265625" bestFit="1" customWidth="1"/>
    <col min="6" max="7" width="34.54296875" customWidth="1"/>
    <col min="8" max="8" width="28.26953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75"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76"/>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77" t="s">
        <v>55</v>
      </c>
      <c r="E6" s="78"/>
      <c r="F6" s="78"/>
      <c r="G6" s="78"/>
      <c r="H6" s="78"/>
      <c r="I6" s="7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5" customHeight="1" thickBot="1" x14ac:dyDescent="0.4">
      <c r="A8" s="39"/>
      <c r="B8" s="39"/>
      <c r="C8" s="39"/>
      <c r="D8" s="80" t="s">
        <v>73</v>
      </c>
      <c r="E8" s="81"/>
      <c r="F8" s="81"/>
      <c r="G8" s="81"/>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82" t="s">
        <v>74</v>
      </c>
      <c r="E9" s="83"/>
      <c r="F9" s="83"/>
      <c r="G9" s="83"/>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x14ac:dyDescent="0.4">
      <c r="A11" s="39"/>
      <c r="B11" s="25" t="str">
        <f>IF('SUP bottles - Plastic weight'!$E$7="&lt; Please select &gt;","&lt; Not selected &gt;",'SUP bottles - Plastic weight'!$E$7)</f>
        <v>Cyprus</v>
      </c>
      <c r="C11" s="16">
        <f>'SUP bottles - Plastic weight'!$E$8</f>
        <v>2023</v>
      </c>
      <c r="D11" s="21" t="s">
        <v>79</v>
      </c>
      <c r="E11" s="18" t="s">
        <v>126</v>
      </c>
      <c r="F11" s="18" t="s">
        <v>126</v>
      </c>
      <c r="G11" s="46"/>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4">
      <c r="A12" s="39"/>
      <c r="B12" s="25" t="str">
        <f>IF('SUP bottles - Plastic weight'!$E$7="&lt; Please select &gt;","&lt; Not selected &gt;",'SUP bottles - Plastic weight'!$E$7)</f>
        <v>Cyprus</v>
      </c>
      <c r="C12" s="16">
        <f>'SUP bottles - Plastic weight'!$E$8</f>
        <v>2023</v>
      </c>
      <c r="D12" s="7" t="s">
        <v>81</v>
      </c>
      <c r="E12" s="18" t="s">
        <v>128</v>
      </c>
      <c r="F12" s="18" t="s">
        <v>128</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Cyprus</v>
      </c>
      <c r="C13" s="16">
        <f>'SUP bottles - Plastic weight'!$E$8</f>
        <v>2023</v>
      </c>
      <c r="D13" s="21" t="s">
        <v>82</v>
      </c>
      <c r="E13" s="18" t="s">
        <v>128</v>
      </c>
      <c r="F13" s="18" t="s">
        <v>128</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Cyprus</v>
      </c>
      <c r="C14" s="16">
        <f>'SUP bottles - Plastic weight'!$E$8</f>
        <v>2023</v>
      </c>
      <c r="D14" s="7" t="s">
        <v>83</v>
      </c>
      <c r="E14" s="18" t="s">
        <v>128</v>
      </c>
      <c r="F14" s="18" t="s">
        <v>128</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Cyprus</v>
      </c>
      <c r="C15" s="16">
        <f>'SUP bottles - Plastic weight'!$E$8</f>
        <v>2023</v>
      </c>
      <c r="D15" s="21" t="s">
        <v>84</v>
      </c>
      <c r="E15" s="18" t="s">
        <v>128</v>
      </c>
      <c r="F15" s="18" t="s">
        <v>128</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86" t="s">
        <v>85</v>
      </c>
      <c r="E17" s="86"/>
      <c r="F17" s="86"/>
      <c r="G17" s="86"/>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87" t="s">
        <v>86</v>
      </c>
      <c r="E18" s="88"/>
      <c r="F18" s="88"/>
      <c r="G18" s="88"/>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84" t="s">
        <v>87</v>
      </c>
      <c r="E19" s="85"/>
      <c r="F19" s="85"/>
      <c r="G19" s="8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Cyprus</v>
      </c>
      <c r="C20" s="16">
        <f>'SUP bottles - Plastic weight'!$E$8</f>
        <v>2023</v>
      </c>
      <c r="D20" s="91"/>
      <c r="E20" s="90"/>
      <c r="F20" s="90"/>
      <c r="G20" s="90"/>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Cyprus</v>
      </c>
      <c r="C21" s="16">
        <f>'SUP bottles - Plastic weight'!$E$8</f>
        <v>2023</v>
      </c>
      <c r="D21" s="89"/>
      <c r="E21" s="90"/>
      <c r="F21" s="90"/>
      <c r="G21" s="90"/>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Cyprus</v>
      </c>
      <c r="C22" s="16">
        <f>'SUP bottles - Plastic weight'!$E$8</f>
        <v>2023</v>
      </c>
      <c r="D22" s="89"/>
      <c r="E22" s="90"/>
      <c r="F22" s="90"/>
      <c r="G22" s="90"/>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Cyprus</v>
      </c>
      <c r="C23" s="16">
        <f>'SUP bottles - Plastic weight'!$E$8</f>
        <v>2023</v>
      </c>
      <c r="D23" s="89"/>
      <c r="E23" s="90"/>
      <c r="F23" s="90"/>
      <c r="G23" s="90"/>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Cyprus</v>
      </c>
      <c r="C24" s="16">
        <f>'SUP bottles - Plastic weight'!$E$8</f>
        <v>2023</v>
      </c>
      <c r="D24" s="89"/>
      <c r="E24" s="90"/>
      <c r="F24" s="90"/>
      <c r="G24" s="90"/>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Cyprus</v>
      </c>
      <c r="C25" s="16">
        <f>'SUP bottles - Plastic weight'!$E$8</f>
        <v>2023</v>
      </c>
      <c r="D25" s="89"/>
      <c r="E25" s="90"/>
      <c r="F25" s="90"/>
      <c r="G25" s="90"/>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Cyprus</v>
      </c>
      <c r="C26" s="16">
        <f>'SUP bottles - Plastic weight'!$E$8</f>
        <v>2023</v>
      </c>
      <c r="D26" s="89"/>
      <c r="E26" s="90"/>
      <c r="F26" s="90"/>
      <c r="G26" s="90"/>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92" t="s">
        <v>88</v>
      </c>
      <c r="E28" s="93"/>
      <c r="F28" s="93"/>
      <c r="G28" s="93"/>
      <c r="H28" s="93"/>
      <c r="I28" s="93"/>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73" t="s">
        <v>89</v>
      </c>
      <c r="E29" s="74"/>
      <c r="F29" s="74"/>
      <c r="G29" s="74"/>
      <c r="H29" s="74"/>
      <c r="I29" s="74"/>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73" t="s">
        <v>90</v>
      </c>
      <c r="E30" s="74"/>
      <c r="F30" s="74"/>
      <c r="G30" s="74"/>
      <c r="H30" s="74"/>
      <c r="I30" s="74"/>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Cyprus</v>
      </c>
      <c r="C32" s="30">
        <f>'SUP bottles - Plastic weight'!$E$8</f>
        <v>2023</v>
      </c>
      <c r="D32" s="15" t="s">
        <v>97</v>
      </c>
      <c r="E32" s="18" t="s">
        <v>126</v>
      </c>
      <c r="F32" s="18" t="s">
        <v>126</v>
      </c>
      <c r="G32" s="18" t="s">
        <v>126</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29.5" thickBot="1" x14ac:dyDescent="0.4">
      <c r="A33" s="39"/>
      <c r="B33" s="25" t="str">
        <f>IF('SUP bottles - Plastic weight'!$E$7="&lt; Please select &gt;","&lt; Not selected &gt;",'SUP bottles - Plastic weight'!$E$7)</f>
        <v>Cyprus</v>
      </c>
      <c r="C33" s="30">
        <f>'SUP bottles - Plastic weight'!$E$8</f>
        <v>2023</v>
      </c>
      <c r="D33" s="15" t="s">
        <v>98</v>
      </c>
      <c r="E33" s="18" t="s">
        <v>128</v>
      </c>
      <c r="F33" s="18" t="s">
        <v>128</v>
      </c>
      <c r="G33" s="18" t="s">
        <v>128</v>
      </c>
      <c r="H33" s="46"/>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Cyprus</v>
      </c>
      <c r="C34" s="30">
        <f>'SUP bottles - Plastic weight'!$E$8</f>
        <v>2023</v>
      </c>
      <c r="D34" s="15" t="s">
        <v>99</v>
      </c>
      <c r="E34" s="18" t="s">
        <v>128</v>
      </c>
      <c r="F34" s="18" t="s">
        <v>128</v>
      </c>
      <c r="G34" s="18" t="s">
        <v>128</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Cyprus</v>
      </c>
      <c r="C35" s="30">
        <f>'SUP bottles - Plastic weight'!$E$8</f>
        <v>2023</v>
      </c>
      <c r="D35" s="15" t="s">
        <v>100</v>
      </c>
      <c r="E35" s="18" t="s">
        <v>126</v>
      </c>
      <c r="F35" s="18" t="s">
        <v>126</v>
      </c>
      <c r="G35" s="18" t="s">
        <v>126</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Cyprus</v>
      </c>
      <c r="C36" s="30">
        <f>'SUP bottles - Plastic weight'!$E$8</f>
        <v>2023</v>
      </c>
      <c r="D36" s="15" t="s">
        <v>101</v>
      </c>
      <c r="E36" s="18" t="s">
        <v>128</v>
      </c>
      <c r="F36" s="18" t="s">
        <v>128</v>
      </c>
      <c r="G36" s="18" t="s">
        <v>128</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5" thickBot="1" x14ac:dyDescent="0.4">
      <c r="A37" s="39"/>
      <c r="B37" s="25" t="str">
        <f>IF('SUP bottles - Plastic weight'!$E$7="&lt; Please select &gt;","&lt; Not selected &gt;",'SUP bottles - Plastic weight'!$E$7)</f>
        <v>Cyprus</v>
      </c>
      <c r="C37" s="30">
        <f>'SUP bottles - Plastic weight'!$E$8</f>
        <v>2023</v>
      </c>
      <c r="D37" s="15" t="s">
        <v>102</v>
      </c>
      <c r="E37" s="18" t="s">
        <v>126</v>
      </c>
      <c r="F37" s="18" t="s">
        <v>126</v>
      </c>
      <c r="G37" s="18" t="s">
        <v>126</v>
      </c>
      <c r="H37" s="46"/>
      <c r="I37" s="46"/>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Cyprus</v>
      </c>
      <c r="C38" s="30">
        <f>'SUP bottles - Plastic weight'!$E$8</f>
        <v>2023</v>
      </c>
      <c r="D38" s="15" t="s">
        <v>103</v>
      </c>
      <c r="E38" s="18" t="s">
        <v>128</v>
      </c>
      <c r="F38" s="18" t="s">
        <v>128</v>
      </c>
      <c r="G38" s="18" t="s">
        <v>128</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29.5" thickBot="1" x14ac:dyDescent="0.4">
      <c r="A39" s="39"/>
      <c r="B39" s="25" t="str">
        <f>IF('SUP bottles - Plastic weight'!$E$7="&lt; Please select &gt;","&lt; Not selected &gt;",'SUP bottles - Plastic weight'!$E$7)</f>
        <v>Cyprus</v>
      </c>
      <c r="C39" s="30">
        <f>'SUP bottles - Plastic weight'!$E$8</f>
        <v>2023</v>
      </c>
      <c r="D39" s="15" t="s">
        <v>104</v>
      </c>
      <c r="E39" s="18" t="s">
        <v>126</v>
      </c>
      <c r="F39" s="18" t="s">
        <v>128</v>
      </c>
      <c r="G39" s="18" t="s">
        <v>128</v>
      </c>
      <c r="H39" s="46" t="s">
        <v>184</v>
      </c>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Cyprus</v>
      </c>
      <c r="C40" s="30">
        <f>'SUP bottles - Plastic weight'!$E$8</f>
        <v>2023</v>
      </c>
      <c r="D40" s="15" t="s">
        <v>104</v>
      </c>
      <c r="E40" s="18" t="s">
        <v>80</v>
      </c>
      <c r="F40" s="18" t="s">
        <v>80</v>
      </c>
      <c r="G40" s="18" t="s">
        <v>80</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67" t="s">
        <v>105</v>
      </c>
      <c r="E42" s="68"/>
      <c r="F42" s="68"/>
      <c r="G42" s="68"/>
      <c r="H42" s="6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70" t="s">
        <v>106</v>
      </c>
      <c r="E43" s="71"/>
      <c r="F43" s="71"/>
      <c r="G43" s="71"/>
      <c r="H43" s="72"/>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70" t="s">
        <v>107</v>
      </c>
      <c r="E44" s="71"/>
      <c r="F44" s="71"/>
      <c r="G44" s="71"/>
      <c r="H44" s="72"/>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70" t="s">
        <v>108</v>
      </c>
      <c r="E45" s="71"/>
      <c r="F45" s="71"/>
      <c r="G45" s="71"/>
      <c r="H45" s="72"/>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70" t="s">
        <v>109</v>
      </c>
      <c r="E46" s="71"/>
      <c r="F46" s="71"/>
      <c r="G46" s="71"/>
      <c r="H46" s="72"/>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70" t="s">
        <v>110</v>
      </c>
      <c r="E47" s="71"/>
      <c r="F47" s="71"/>
      <c r="G47" s="71"/>
      <c r="H47" s="72"/>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94" t="s">
        <v>111</v>
      </c>
      <c r="E48" s="95"/>
      <c r="F48" s="95"/>
      <c r="G48" s="95"/>
      <c r="H48" s="96"/>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97" t="s">
        <v>112</v>
      </c>
      <c r="E50" s="86"/>
      <c r="F50" s="86"/>
      <c r="G50" s="86"/>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97" t="s">
        <v>113</v>
      </c>
      <c r="E51" s="86"/>
      <c r="F51" s="86"/>
      <c r="G51" s="86"/>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Cyprus</v>
      </c>
      <c r="C52" s="16">
        <f>'SUP bottles - Plastic weight'!$E$8</f>
        <v>2023</v>
      </c>
      <c r="D52" s="91" t="s">
        <v>182</v>
      </c>
      <c r="E52" s="90"/>
      <c r="F52" s="90"/>
      <c r="G52" s="90"/>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Cyprus</v>
      </c>
      <c r="C53" s="16">
        <f>'SUP bottles - Plastic weight'!$E$8</f>
        <v>2023</v>
      </c>
      <c r="D53" s="89"/>
      <c r="E53" s="90"/>
      <c r="F53" s="90"/>
      <c r="G53" s="90"/>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Cyprus</v>
      </c>
      <c r="C54" s="16">
        <f>'SUP bottles - Plastic weight'!$E$8</f>
        <v>2023</v>
      </c>
      <c r="D54" s="89"/>
      <c r="E54" s="90"/>
      <c r="F54" s="90"/>
      <c r="G54" s="90"/>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Cyprus</v>
      </c>
      <c r="C55" s="16">
        <f>'SUP bottles - Plastic weight'!$E$8</f>
        <v>2023</v>
      </c>
      <c r="D55" s="89"/>
      <c r="E55" s="90"/>
      <c r="F55" s="90"/>
      <c r="G55" s="90"/>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Cyprus</v>
      </c>
      <c r="C56" s="16">
        <f>'SUP bottles - Plastic weight'!$E$8</f>
        <v>2023</v>
      </c>
      <c r="D56" s="89"/>
      <c r="E56" s="90"/>
      <c r="F56" s="90"/>
      <c r="G56" s="90"/>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Cyprus</v>
      </c>
      <c r="C57" s="16">
        <f>'SUP bottles - Plastic weight'!$E$8</f>
        <v>2023</v>
      </c>
      <c r="D57" s="89"/>
      <c r="E57" s="90"/>
      <c r="F57" s="90"/>
      <c r="G57" s="90"/>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Cyprus</v>
      </c>
      <c r="C58" s="16">
        <f>'SUP bottles - Plastic weight'!$E$8</f>
        <v>2023</v>
      </c>
      <c r="D58" s="89"/>
      <c r="E58" s="90"/>
      <c r="F58" s="90"/>
      <c r="G58" s="90"/>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50:G50"/>
    <mergeCell ref="D51:G51"/>
    <mergeCell ref="D52:G52"/>
    <mergeCell ref="D53:G53"/>
    <mergeCell ref="D54:G54"/>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42:H42"/>
    <mergeCell ref="D43:H43"/>
    <mergeCell ref="D44:H44"/>
    <mergeCell ref="D29:I29"/>
    <mergeCell ref="D3:D4"/>
    <mergeCell ref="D6:I6"/>
    <mergeCell ref="D30:I30"/>
    <mergeCell ref="D8:G8"/>
    <mergeCell ref="D9:G9"/>
    <mergeCell ref="D19:G19"/>
    <mergeCell ref="D17:G17"/>
    <mergeCell ref="D18:G18"/>
  </mergeCells>
  <dataValidations count="3">
    <dataValidation type="textLength" errorStyle="warning" operator="lessThanOrEqual" allowBlank="1" showInputMessage="1" showErrorMessage="1" error="Please reduce text lenght" prompt="Maximum 300 characters (with spaces)" sqref="H32:I40 D53:D58 D21:G26 G12:G15 G11" xr:uid="{90D2FB28-75BE-4151-AD70-EA5538A3CCC8}">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80279257-FF24-4FE5-9392-E3249BDABAEF}">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4E0259DA-449C-408D-8404-13F4A9B7FFC9}">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FF5D-6EA9-4E00-95FF-BCDB157E1BD5}">
  <sheetPr>
    <tabColor theme="7" tint="0.79998168889431442"/>
  </sheetPr>
  <dimension ref="A1:BD144"/>
  <sheetViews>
    <sheetView zoomScaleNormal="100" workbookViewId="0">
      <selection activeCell="F31" sqref="F31"/>
    </sheetView>
  </sheetViews>
  <sheetFormatPr defaultRowHeight="14.5" x14ac:dyDescent="0.35"/>
  <cols>
    <col min="1" max="1" width="11.7265625" customWidth="1"/>
    <col min="2" max="2" width="15.54296875" bestFit="1" customWidth="1"/>
    <col min="4" max="4" width="30.54296875" customWidth="1"/>
    <col min="5" max="5" width="31.72656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75"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76"/>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38" t="s">
        <v>114</v>
      </c>
      <c r="E6" s="139"/>
      <c r="F6" s="140"/>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1" t="s">
        <v>115</v>
      </c>
      <c r="E7" s="142"/>
      <c r="F7" s="143"/>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x14ac:dyDescent="0.4">
      <c r="A9" s="39"/>
      <c r="B9" s="39"/>
      <c r="C9" s="39"/>
      <c r="D9" s="144" t="s">
        <v>116</v>
      </c>
      <c r="E9" s="145"/>
      <c r="F9" s="145"/>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Cyprus</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Cyprus</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Cyprus</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Cyprus</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Cyprus</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Cyprus</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Cyprus</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Cyprus</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Cyprus</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Cyprus</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E60DAA35-0C56-4941-ABFF-84E8A0F38D25}">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E32"/>
  <sheetViews>
    <sheetView workbookViewId="0">
      <selection activeCell="C7" sqref="C7"/>
    </sheetView>
  </sheetViews>
  <sheetFormatPr defaultRowHeight="14.5" x14ac:dyDescent="0.35"/>
  <cols>
    <col min="1" max="1" width="19" customWidth="1"/>
    <col min="2" max="2" width="14.26953125" bestFit="1" customWidth="1"/>
    <col min="3" max="3" width="28.453125" bestFit="1" customWidth="1"/>
    <col min="4" max="4" width="54.17968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6BB2380-E448-4D31-8720-7B8D572DF7F3}"/>
</file>

<file path=customXml/itemProps2.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3.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2026-03-26T14:24:10Z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